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2 сессия 27.06.2025\Принятые НПА\Внесение изменений в бюджет\проект решения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calcChain.xml><?xml version="1.0" encoding="utf-8"?>
<calcChain xmlns="http://schemas.openxmlformats.org/spreadsheetml/2006/main">
  <c r="D39" i="1" l="1"/>
  <c r="D16" i="1"/>
  <c r="D43" i="1" l="1"/>
  <c r="D23" i="1"/>
</calcChain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<sst xmlns="http://schemas.openxmlformats.org/spreadsheetml/2006/main" count="140" uniqueCount="71">
  <si>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</si>
  <si>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</si>
  <si>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</si>
  <si>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</si>
  <si>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</si>
  <si>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</si>
  <si>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</si>
  <si>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</si>
  <si>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</si>
  <si>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</si>
  <si>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</si>
  <si>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</si>
  <si>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</si>
  <si>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</si>
  <si>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</si>
  <si>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</si>
  <si>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</si>
  <si>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</si>
  <si>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</si>
  <si>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</si>
  <si>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</si>
  <si>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</si>
  <si>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</si>
  <si>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</si>
  <si>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</si>
  <si>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</si>
  <si>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</si>
  <si>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</si>
  <si>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</si>
  <si>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</si>
  <si>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</si>
  <si>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</si>
  <si>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</si>
  <si>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</si>
  <si>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</si>
  <si>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</si>
  <si>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</si>
  <si>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</si>
  <si>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</si>
  <si>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</si>
  <si>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</si>
  <si>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</si>
  <si>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</si>
  <si>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</si>
  <si>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</si>
  <si>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</si>
  <si>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</si>
  <si>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</si>
  <si>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</si>
  <si>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</si>
  <si>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</si>
  <si>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</si>
  <si>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</si>
  <si>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</si>
  <si>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</si>
  <si>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</si>
  <si>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</si>
  <si>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</si>
  <si>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</si>
  <si>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</si>
  <si>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</si>
  <si>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</si>
  <si>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</si>
  <si>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</si>
  <si>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</si>
  <si>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</si>
  <si>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</si>
  <si>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</si>
  <si>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2</t>
  </si>
  <si>
    <t xml:space="preserve"> к Решению №97</t>
  </si>
  <si>
    <t xml:space="preserve"> от 27.06.2025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</si>
</sst>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0" fillId="0" borderId="0" xfId="0" applyNumberFormat="1"/>
    <xf numFmtId="165" fontId="6" fillId="3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H8" sqref="H8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3" t="s">
        <v>68</v>
      </c>
      <c r="F1" s="14"/>
      <c r="G1" s="14"/>
    </row>
    <row r="2" spans="1:7" ht="18.75" x14ac:dyDescent="0.3">
      <c r="E2" s="13" t="s">
        <v>69</v>
      </c>
      <c r="F2" s="14"/>
      <c r="G2" s="14"/>
    </row>
    <row r="3" spans="1:7" ht="18.75" x14ac:dyDescent="0.3">
      <c r="E3" s="13" t="s">
        <v>70</v>
      </c>
      <c r="F3" s="14"/>
      <c r="G3" s="14"/>
    </row>
    <row r="5" spans="1:7" ht="18.75" x14ac:dyDescent="0.3">
      <c r="E5" s="13" t="s">
        <v>66</v>
      </c>
      <c r="F5" s="14"/>
      <c r="G5" s="14"/>
    </row>
    <row r="6" spans="1:7" ht="18.75" x14ac:dyDescent="0.3">
      <c r="E6" s="13" t="s">
        <v>64</v>
      </c>
      <c r="F6" s="14"/>
      <c r="G6" s="14"/>
    </row>
    <row r="7" spans="1:7" ht="18.75" x14ac:dyDescent="0.3">
      <c r="E7" s="13" t="s">
        <v>65</v>
      </c>
      <c r="F7" s="14"/>
      <c r="G7" s="14"/>
    </row>
    <row r="8" spans="1:7" ht="58.5" customHeight="1" x14ac:dyDescent="0.25">
      <c r="A8" s="16" t="s">
        <v>63</v>
      </c>
      <c r="B8" s="16"/>
      <c r="C8" s="16"/>
      <c r="D8" s="16"/>
      <c r="E8" s="16"/>
      <c r="F8" s="16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17" t="s">
        <v>0</v>
      </c>
      <c r="B11" s="15" t="s">
        <v>1</v>
      </c>
      <c r="C11" s="15" t="s">
        <v>2</v>
      </c>
      <c r="D11" s="17" t="s">
        <v>60</v>
      </c>
      <c r="E11" s="17" t="s">
        <v>4</v>
      </c>
      <c r="F11" s="17" t="s">
        <v>5</v>
      </c>
    </row>
    <row r="12" spans="1:7" ht="15" customHeight="1" x14ac:dyDescent="0.25">
      <c r="A12" s="17"/>
      <c r="B12" s="15"/>
      <c r="C12" s="15"/>
      <c r="D12" s="17"/>
      <c r="E12" s="17"/>
      <c r="F12" s="17"/>
    </row>
    <row r="13" spans="1:7" ht="15" customHeight="1" x14ac:dyDescent="0.25">
      <c r="A13" s="17"/>
      <c r="B13" s="15" t="s">
        <v>1</v>
      </c>
      <c r="C13" s="15" t="s">
        <v>2</v>
      </c>
      <c r="D13" s="17" t="s">
        <v>3</v>
      </c>
      <c r="E13" s="17" t="s">
        <v>3</v>
      </c>
      <c r="F13" s="17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10" t="s">
        <v>6</v>
      </c>
      <c r="B15" s="10"/>
      <c r="C15" s="10"/>
      <c r="D15" s="8">
        <v>1561460.3</v>
      </c>
      <c r="E15" s="8">
        <v>1113771.2</v>
      </c>
      <c r="F15" s="8">
        <v>1141728</v>
      </c>
    </row>
    <row r="16" spans="1:7" ht="31.5" x14ac:dyDescent="0.25">
      <c r="A16" s="9" t="s">
        <v>7</v>
      </c>
      <c r="B16" s="10" t="s">
        <v>8</v>
      </c>
      <c r="C16" s="10" t="s">
        <v>9</v>
      </c>
      <c r="D16" s="8">
        <f>268056.1-507.4</f>
        <v>267548.69999999995</v>
      </c>
      <c r="E16" s="8">
        <v>107590.1</v>
      </c>
      <c r="F16" s="8">
        <v>161296.29999999999</v>
      </c>
      <c r="G16" s="11"/>
    </row>
    <row r="17" spans="1:6" ht="63" x14ac:dyDescent="0.25">
      <c r="A17" s="5" t="s">
        <v>10</v>
      </c>
      <c r="B17" s="6" t="s">
        <v>8</v>
      </c>
      <c r="C17" s="6" t="s">
        <v>11</v>
      </c>
      <c r="D17" s="7">
        <v>2580.6999999999998</v>
      </c>
      <c r="E17" s="7">
        <v>2580.6999999999998</v>
      </c>
      <c r="F17" s="7">
        <v>2580.6999999999998</v>
      </c>
    </row>
    <row r="18" spans="1:6" ht="78.75" x14ac:dyDescent="0.25">
      <c r="A18" s="5" t="s">
        <v>12</v>
      </c>
      <c r="B18" s="6" t="s">
        <v>8</v>
      </c>
      <c r="C18" s="6" t="s">
        <v>13</v>
      </c>
      <c r="D18" s="7">
        <v>3830.7</v>
      </c>
      <c r="E18" s="7">
        <v>3835.2</v>
      </c>
      <c r="F18" s="7">
        <v>3835.2</v>
      </c>
    </row>
    <row r="19" spans="1:6" ht="78.75" x14ac:dyDescent="0.25">
      <c r="A19" s="5" t="s">
        <v>62</v>
      </c>
      <c r="B19" s="6" t="s">
        <v>8</v>
      </c>
      <c r="C19" s="6" t="s">
        <v>14</v>
      </c>
      <c r="D19" s="7">
        <v>37220</v>
      </c>
      <c r="E19" s="7">
        <v>35369.9</v>
      </c>
      <c r="F19" s="7">
        <v>35360.400000000001</v>
      </c>
    </row>
    <row r="20" spans="1:6" ht="15.75" x14ac:dyDescent="0.25">
      <c r="A20" s="5" t="s">
        <v>15</v>
      </c>
      <c r="B20" s="6" t="s">
        <v>8</v>
      </c>
      <c r="C20" s="6" t="s">
        <v>16</v>
      </c>
      <c r="D20" s="7">
        <v>8.5</v>
      </c>
      <c r="E20" s="7">
        <v>113.6</v>
      </c>
      <c r="F20" s="7">
        <v>8</v>
      </c>
    </row>
    <row r="21" spans="1:6" ht="63" x14ac:dyDescent="0.25">
      <c r="A21" s="5" t="s">
        <v>17</v>
      </c>
      <c r="B21" s="6" t="s">
        <v>8</v>
      </c>
      <c r="C21" s="6" t="s">
        <v>18</v>
      </c>
      <c r="D21" s="7">
        <v>13673.9</v>
      </c>
      <c r="E21" s="7">
        <v>15499.8</v>
      </c>
      <c r="F21" s="7">
        <v>15501.9</v>
      </c>
    </row>
    <row r="22" spans="1:6" ht="15.75" x14ac:dyDescent="0.25">
      <c r="A22" s="5" t="s">
        <v>19</v>
      </c>
      <c r="B22" s="6" t="s">
        <v>8</v>
      </c>
      <c r="C22" s="6" t="s">
        <v>20</v>
      </c>
      <c r="D22" s="7">
        <v>770</v>
      </c>
      <c r="E22" s="7">
        <v>300</v>
      </c>
      <c r="F22" s="7">
        <v>300</v>
      </c>
    </row>
    <row r="23" spans="1:6" ht="15.75" x14ac:dyDescent="0.25">
      <c r="A23" s="5" t="s">
        <v>21</v>
      </c>
      <c r="B23" s="6" t="s">
        <v>8</v>
      </c>
      <c r="C23" s="6" t="s">
        <v>22</v>
      </c>
      <c r="D23" s="12">
        <f>209972.3-507.4</f>
        <v>209464.9</v>
      </c>
      <c r="E23" s="7">
        <v>49890.9</v>
      </c>
      <c r="F23" s="7">
        <v>103710.1</v>
      </c>
    </row>
    <row r="24" spans="1:6" ht="15.75" x14ac:dyDescent="0.25">
      <c r="A24" s="9" t="s">
        <v>23</v>
      </c>
      <c r="B24" s="10" t="s">
        <v>11</v>
      </c>
      <c r="C24" s="10" t="s">
        <v>9</v>
      </c>
      <c r="D24" s="8">
        <v>140</v>
      </c>
      <c r="E24" s="8">
        <v>40</v>
      </c>
      <c r="F24" s="8">
        <v>40</v>
      </c>
    </row>
    <row r="25" spans="1:6" ht="15.75" x14ac:dyDescent="0.25">
      <c r="A25" s="5" t="s">
        <v>24</v>
      </c>
      <c r="B25" s="6" t="s">
        <v>11</v>
      </c>
      <c r="C25" s="6" t="s">
        <v>14</v>
      </c>
      <c r="D25" s="7">
        <v>140</v>
      </c>
      <c r="E25" s="7">
        <v>40</v>
      </c>
      <c r="F25" s="7">
        <v>40</v>
      </c>
    </row>
    <row r="26" spans="1:6" ht="47.25" x14ac:dyDescent="0.25">
      <c r="A26" s="9" t="s">
        <v>25</v>
      </c>
      <c r="B26" s="10" t="s">
        <v>13</v>
      </c>
      <c r="C26" s="10" t="s">
        <v>9</v>
      </c>
      <c r="D26" s="8">
        <v>9298.9</v>
      </c>
      <c r="E26" s="8">
        <v>6199.8</v>
      </c>
      <c r="F26" s="8">
        <v>6199.8</v>
      </c>
    </row>
    <row r="27" spans="1:6" ht="63" x14ac:dyDescent="0.25">
      <c r="A27" s="5" t="s">
        <v>26</v>
      </c>
      <c r="B27" s="6" t="s">
        <v>13</v>
      </c>
      <c r="C27" s="6" t="s">
        <v>27</v>
      </c>
      <c r="D27" s="7">
        <v>9277.7000000000007</v>
      </c>
      <c r="E27" s="7">
        <v>6177.7</v>
      </c>
      <c r="F27" s="7">
        <v>6177.7</v>
      </c>
    </row>
    <row r="28" spans="1:6" ht="47.25" x14ac:dyDescent="0.25">
      <c r="A28" s="5" t="s">
        <v>28</v>
      </c>
      <c r="B28" s="6" t="s">
        <v>13</v>
      </c>
      <c r="C28" s="6" t="s">
        <v>29</v>
      </c>
      <c r="D28" s="7">
        <v>21.2</v>
      </c>
      <c r="E28" s="7">
        <v>22.1</v>
      </c>
      <c r="F28" s="7">
        <v>22.1</v>
      </c>
    </row>
    <row r="29" spans="1:6" ht="15.75" x14ac:dyDescent="0.25">
      <c r="A29" s="9" t="s">
        <v>30</v>
      </c>
      <c r="B29" s="10" t="s">
        <v>14</v>
      </c>
      <c r="C29" s="10" t="s">
        <v>9</v>
      </c>
      <c r="D29" s="8">
        <v>132835.9</v>
      </c>
      <c r="E29" s="8">
        <v>75963.399999999994</v>
      </c>
      <c r="F29" s="8">
        <v>90086</v>
      </c>
    </row>
    <row r="30" spans="1:6" ht="15.75" x14ac:dyDescent="0.25">
      <c r="A30" s="5" t="s">
        <v>31</v>
      </c>
      <c r="B30" s="6" t="s">
        <v>14</v>
      </c>
      <c r="C30" s="6" t="s">
        <v>16</v>
      </c>
      <c r="D30" s="7">
        <v>1785.7</v>
      </c>
      <c r="E30" s="7">
        <v>1785.7</v>
      </c>
      <c r="F30" s="7">
        <v>1785.7</v>
      </c>
    </row>
    <row r="31" spans="1:6" ht="15.75" x14ac:dyDescent="0.25">
      <c r="A31" s="5" t="s">
        <v>32</v>
      </c>
      <c r="B31" s="6" t="s">
        <v>14</v>
      </c>
      <c r="C31" s="6" t="s">
        <v>33</v>
      </c>
      <c r="D31" s="7">
        <v>63938.8</v>
      </c>
      <c r="E31" s="7">
        <v>48917</v>
      </c>
      <c r="F31" s="7">
        <v>48917</v>
      </c>
    </row>
    <row r="32" spans="1:6" ht="15.75" x14ac:dyDescent="0.25">
      <c r="A32" s="5" t="s">
        <v>34</v>
      </c>
      <c r="B32" s="6" t="s">
        <v>14</v>
      </c>
      <c r="C32" s="6" t="s">
        <v>35</v>
      </c>
      <c r="D32" s="7">
        <v>64826.1</v>
      </c>
      <c r="E32" s="7">
        <v>24960.7</v>
      </c>
      <c r="F32" s="7">
        <v>39083.300000000003</v>
      </c>
    </row>
    <row r="33" spans="1:6" ht="31.5" x14ac:dyDescent="0.25">
      <c r="A33" s="5" t="s">
        <v>36</v>
      </c>
      <c r="B33" s="6" t="s">
        <v>14</v>
      </c>
      <c r="C33" s="6" t="s">
        <v>37</v>
      </c>
      <c r="D33" s="7">
        <v>2285.3000000000002</v>
      </c>
      <c r="E33" s="7">
        <v>300</v>
      </c>
      <c r="F33" s="7">
        <v>300</v>
      </c>
    </row>
    <row r="34" spans="1:6" ht="31.5" x14ac:dyDescent="0.25">
      <c r="A34" s="9" t="s">
        <v>38</v>
      </c>
      <c r="B34" s="10" t="s">
        <v>16</v>
      </c>
      <c r="C34" s="10" t="s">
        <v>9</v>
      </c>
      <c r="D34" s="8">
        <v>153726.20000000001</v>
      </c>
      <c r="E34" s="8">
        <v>34489.300000000003</v>
      </c>
      <c r="F34" s="8">
        <v>34489.300000000003</v>
      </c>
    </row>
    <row r="35" spans="1:6" ht="15.75" x14ac:dyDescent="0.25">
      <c r="A35" s="5" t="s">
        <v>39</v>
      </c>
      <c r="B35" s="6" t="s">
        <v>16</v>
      </c>
      <c r="C35" s="6" t="s">
        <v>11</v>
      </c>
      <c r="D35" s="7">
        <v>140958.39999999999</v>
      </c>
      <c r="E35" s="7">
        <v>34489.300000000003</v>
      </c>
      <c r="F35" s="7">
        <v>34489.300000000003</v>
      </c>
    </row>
    <row r="36" spans="1:6" ht="31.5" x14ac:dyDescent="0.25">
      <c r="A36" s="5" t="s">
        <v>40</v>
      </c>
      <c r="B36" s="6" t="s">
        <v>16</v>
      </c>
      <c r="C36" s="6" t="s">
        <v>16</v>
      </c>
      <c r="D36" s="7">
        <v>12767.8</v>
      </c>
      <c r="E36" s="7"/>
      <c r="F36" s="7"/>
    </row>
    <row r="37" spans="1:6" ht="15.75" x14ac:dyDescent="0.25">
      <c r="A37" s="9" t="s">
        <v>41</v>
      </c>
      <c r="B37" s="10" t="s">
        <v>18</v>
      </c>
      <c r="C37" s="10" t="s">
        <v>9</v>
      </c>
      <c r="D37" s="8">
        <v>25178.6</v>
      </c>
      <c r="E37" s="8">
        <v>2773.8</v>
      </c>
      <c r="F37" s="8">
        <v>2773.8</v>
      </c>
    </row>
    <row r="38" spans="1:6" ht="31.5" x14ac:dyDescent="0.25">
      <c r="A38" s="5" t="s">
        <v>42</v>
      </c>
      <c r="B38" s="6" t="s">
        <v>18</v>
      </c>
      <c r="C38" s="6" t="s">
        <v>16</v>
      </c>
      <c r="D38" s="7">
        <v>25178.6</v>
      </c>
      <c r="E38" s="7">
        <v>2773.8</v>
      </c>
      <c r="F38" s="7">
        <v>2773.8</v>
      </c>
    </row>
    <row r="39" spans="1:6" ht="15.75" x14ac:dyDescent="0.25">
      <c r="A39" s="9" t="s">
        <v>43</v>
      </c>
      <c r="B39" s="10" t="s">
        <v>44</v>
      </c>
      <c r="C39" s="10" t="s">
        <v>9</v>
      </c>
      <c r="D39" s="8">
        <f>718390.4+507.4</f>
        <v>718897.8</v>
      </c>
      <c r="E39" s="8">
        <v>654590.5</v>
      </c>
      <c r="F39" s="8">
        <v>606832.5</v>
      </c>
    </row>
    <row r="40" spans="1:6" ht="15.75" x14ac:dyDescent="0.25">
      <c r="A40" s="5" t="s">
        <v>45</v>
      </c>
      <c r="B40" s="6" t="s">
        <v>44</v>
      </c>
      <c r="C40" s="6" t="s">
        <v>8</v>
      </c>
      <c r="D40" s="7">
        <v>64219</v>
      </c>
      <c r="E40" s="7">
        <v>63066</v>
      </c>
      <c r="F40" s="7">
        <v>46103.199999999997</v>
      </c>
    </row>
    <row r="41" spans="1:6" ht="15.75" x14ac:dyDescent="0.25">
      <c r="A41" s="5" t="s">
        <v>46</v>
      </c>
      <c r="B41" s="6" t="s">
        <v>44</v>
      </c>
      <c r="C41" s="6" t="s">
        <v>11</v>
      </c>
      <c r="D41" s="7">
        <v>579225.9</v>
      </c>
      <c r="E41" s="7">
        <v>541832.1</v>
      </c>
      <c r="F41" s="7">
        <v>520405.9</v>
      </c>
    </row>
    <row r="42" spans="1:6" ht="15.75" x14ac:dyDescent="0.25">
      <c r="A42" s="5" t="s">
        <v>47</v>
      </c>
      <c r="B42" s="6" t="s">
        <v>44</v>
      </c>
      <c r="C42" s="6" t="s">
        <v>13</v>
      </c>
      <c r="D42" s="7">
        <v>11101.1</v>
      </c>
      <c r="E42" s="7">
        <v>11324.1</v>
      </c>
      <c r="F42" s="7">
        <v>3753.5</v>
      </c>
    </row>
    <row r="43" spans="1:6" ht="15.75" x14ac:dyDescent="0.25">
      <c r="A43" s="5" t="s">
        <v>48</v>
      </c>
      <c r="B43" s="6" t="s">
        <v>44</v>
      </c>
      <c r="C43" s="6" t="s">
        <v>35</v>
      </c>
      <c r="D43" s="12">
        <f>63844.4+507.4</f>
        <v>64351.8</v>
      </c>
      <c r="E43" s="7">
        <v>38368.300000000003</v>
      </c>
      <c r="F43" s="7">
        <v>36569.9</v>
      </c>
    </row>
    <row r="44" spans="1:6" ht="15.75" x14ac:dyDescent="0.25">
      <c r="A44" s="9" t="s">
        <v>49</v>
      </c>
      <c r="B44" s="10" t="s">
        <v>33</v>
      </c>
      <c r="C44" s="10" t="s">
        <v>9</v>
      </c>
      <c r="D44" s="8">
        <v>95698.6</v>
      </c>
      <c r="E44" s="8">
        <v>86605.2</v>
      </c>
      <c r="F44" s="8">
        <v>89110.5</v>
      </c>
    </row>
    <row r="45" spans="1:6" ht="15.75" x14ac:dyDescent="0.25">
      <c r="A45" s="5" t="s">
        <v>50</v>
      </c>
      <c r="B45" s="6" t="s">
        <v>33</v>
      </c>
      <c r="C45" s="6" t="s">
        <v>8</v>
      </c>
      <c r="D45" s="7">
        <v>72025.5</v>
      </c>
      <c r="E45" s="7">
        <v>64781.2</v>
      </c>
      <c r="F45" s="7">
        <v>67286.5</v>
      </c>
    </row>
    <row r="46" spans="1:6" ht="31.5" x14ac:dyDescent="0.25">
      <c r="A46" s="5" t="s">
        <v>51</v>
      </c>
      <c r="B46" s="6" t="s">
        <v>33</v>
      </c>
      <c r="C46" s="6" t="s">
        <v>14</v>
      </c>
      <c r="D46" s="7">
        <v>23673.1</v>
      </c>
      <c r="E46" s="7">
        <v>21824</v>
      </c>
      <c r="F46" s="7">
        <v>21824</v>
      </c>
    </row>
    <row r="47" spans="1:6" ht="15.75" x14ac:dyDescent="0.25">
      <c r="A47" s="9" t="s">
        <v>52</v>
      </c>
      <c r="B47" s="10" t="s">
        <v>27</v>
      </c>
      <c r="C47" s="10" t="s">
        <v>9</v>
      </c>
      <c r="D47" s="8">
        <v>41091.9</v>
      </c>
      <c r="E47" s="8">
        <v>35827.800000000003</v>
      </c>
      <c r="F47" s="8">
        <v>39551.599999999999</v>
      </c>
    </row>
    <row r="48" spans="1:6" ht="15.75" x14ac:dyDescent="0.25">
      <c r="A48" s="5" t="s">
        <v>53</v>
      </c>
      <c r="B48" s="6" t="s">
        <v>27</v>
      </c>
      <c r="C48" s="6" t="s">
        <v>8</v>
      </c>
      <c r="D48" s="7">
        <v>2784.2</v>
      </c>
      <c r="E48" s="7">
        <v>2784.2</v>
      </c>
      <c r="F48" s="7">
        <v>2784.2</v>
      </c>
    </row>
    <row r="49" spans="1:6" ht="15.75" x14ac:dyDescent="0.25">
      <c r="A49" s="5" t="s">
        <v>67</v>
      </c>
      <c r="B49" s="6" t="s">
        <v>27</v>
      </c>
      <c r="C49" s="6" t="s">
        <v>13</v>
      </c>
      <c r="D49" s="7">
        <v>1540</v>
      </c>
      <c r="E49" s="7"/>
      <c r="F49" s="7"/>
    </row>
    <row r="50" spans="1:6" ht="15.75" x14ac:dyDescent="0.25">
      <c r="A50" s="5" t="s">
        <v>54</v>
      </c>
      <c r="B50" s="6" t="s">
        <v>27</v>
      </c>
      <c r="C50" s="6" t="s">
        <v>14</v>
      </c>
      <c r="D50" s="7">
        <v>36767.699999999997</v>
      </c>
      <c r="E50" s="7">
        <v>33043.599999999999</v>
      </c>
      <c r="F50" s="7">
        <v>36767.4</v>
      </c>
    </row>
    <row r="51" spans="1:6" ht="15.75" x14ac:dyDescent="0.25">
      <c r="A51" s="9" t="s">
        <v>55</v>
      </c>
      <c r="B51" s="10" t="s">
        <v>20</v>
      </c>
      <c r="C51" s="10" t="s">
        <v>9</v>
      </c>
      <c r="D51" s="8">
        <v>6766.6</v>
      </c>
      <c r="E51" s="8">
        <v>6941.9</v>
      </c>
      <c r="F51" s="8">
        <v>6977.6</v>
      </c>
    </row>
    <row r="52" spans="1:6" ht="15.75" x14ac:dyDescent="0.25">
      <c r="A52" s="5" t="s">
        <v>56</v>
      </c>
      <c r="B52" s="6" t="s">
        <v>20</v>
      </c>
      <c r="C52" s="6" t="s">
        <v>11</v>
      </c>
      <c r="D52" s="7">
        <v>6766.6</v>
      </c>
      <c r="E52" s="7">
        <v>6941.9</v>
      </c>
      <c r="F52" s="7">
        <v>6977.6</v>
      </c>
    </row>
    <row r="53" spans="1:6" ht="63" x14ac:dyDescent="0.25">
      <c r="A53" s="9" t="s">
        <v>57</v>
      </c>
      <c r="B53" s="10" t="s">
        <v>29</v>
      </c>
      <c r="C53" s="10" t="s">
        <v>9</v>
      </c>
      <c r="D53" s="8">
        <v>110277.1</v>
      </c>
      <c r="E53" s="8">
        <v>102834.9</v>
      </c>
      <c r="F53" s="8">
        <v>104460.2</v>
      </c>
    </row>
    <row r="54" spans="1:6" ht="63" x14ac:dyDescent="0.25">
      <c r="A54" s="5" t="s">
        <v>58</v>
      </c>
      <c r="B54" s="6" t="s">
        <v>29</v>
      </c>
      <c r="C54" s="6" t="s">
        <v>8</v>
      </c>
      <c r="D54" s="7">
        <v>42131.3</v>
      </c>
      <c r="E54" s="7">
        <v>42112.6</v>
      </c>
      <c r="F54" s="7">
        <v>42331.4</v>
      </c>
    </row>
    <row r="55" spans="1:6" ht="31.5" x14ac:dyDescent="0.25">
      <c r="A55" s="5" t="s">
        <v>59</v>
      </c>
      <c r="B55" s="6" t="s">
        <v>29</v>
      </c>
      <c r="C55" s="6" t="s">
        <v>13</v>
      </c>
      <c r="D55" s="7">
        <v>68145.8</v>
      </c>
      <c r="E55" s="7">
        <v>60722.3</v>
      </c>
      <c r="F55" s="7">
        <v>62128.800000000003</v>
      </c>
    </row>
  </sheetData>
  <mergeCells count="13">
    <mergeCell ref="E1:G1"/>
    <mergeCell ref="E2:G2"/>
    <mergeCell ref="E3:G3"/>
    <mergeCell ref="E5:G5"/>
    <mergeCell ref="E6:G6"/>
    <mergeCell ref="E7:G7"/>
    <mergeCell ref="B11:B13"/>
    <mergeCell ref="A8:F8"/>
    <mergeCell ref="C11:C13"/>
    <mergeCell ref="F11:F13"/>
    <mergeCell ref="D11:D13"/>
    <mergeCell ref="E11:E13"/>
    <mergeCell ref="A11:A13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2024-12-11T05:49:52Z</cp:lastPrinted>
  <dcterms:created xsi:type="dcterms:W3CDTF">2024-10-16T02:01:23Z</dcterms:created>
  <dcterms:modified xsi:type="dcterms:W3CDTF">2025-06-27T00:20:24Z</dcterms:modified>
</cp:coreProperties>
</file>